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CDN KTDN V1" sheetId="2" r:id="rId1"/>
    <sheet name="TC 2NAM-KTDN V1 " sheetId="1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2" l="1"/>
  <c r="K33" i="12"/>
  <c r="K32" i="12"/>
  <c r="L32" i="12"/>
  <c r="M32" i="12"/>
  <c r="N32" i="12"/>
  <c r="J32" i="12"/>
  <c r="K14" i="12"/>
  <c r="L14" i="12"/>
  <c r="M14" i="12"/>
  <c r="N14" i="12"/>
  <c r="J14" i="12"/>
  <c r="L6" i="12"/>
  <c r="M6" i="12"/>
  <c r="N6" i="12"/>
  <c r="K6" i="12"/>
  <c r="J6" i="12"/>
  <c r="L29" i="12"/>
  <c r="M29" i="12"/>
  <c r="N29" i="12"/>
  <c r="K29" i="12"/>
  <c r="L22" i="12"/>
  <c r="M22" i="12"/>
  <c r="N22" i="12"/>
  <c r="K22" i="12"/>
  <c r="J22" i="12"/>
  <c r="L15" i="12"/>
  <c r="M15" i="12"/>
  <c r="N15" i="12"/>
  <c r="K15" i="12"/>
  <c r="J15" i="12"/>
  <c r="L38" i="2"/>
  <c r="K38" i="2"/>
  <c r="K37" i="2"/>
  <c r="L37" i="2"/>
  <c r="M37" i="2"/>
  <c r="N37" i="2"/>
  <c r="K14" i="2"/>
  <c r="L14" i="2"/>
  <c r="M14" i="2"/>
  <c r="N14" i="2"/>
  <c r="J37" i="2"/>
  <c r="J14" i="2"/>
  <c r="L33" i="2"/>
  <c r="M33" i="2"/>
  <c r="N33" i="2"/>
  <c r="K33" i="2"/>
  <c r="L22" i="2"/>
  <c r="M22" i="2"/>
  <c r="N22" i="2"/>
  <c r="K22" i="2"/>
  <c r="J22" i="2"/>
  <c r="N15" i="2"/>
  <c r="M15" i="2"/>
  <c r="L15" i="2"/>
  <c r="K15" i="2"/>
  <c r="J15" i="2"/>
  <c r="L6" i="2"/>
  <c r="M6" i="2"/>
  <c r="N6" i="2"/>
  <c r="K6" i="2"/>
  <c r="J6" i="2"/>
  <c r="F6" i="2"/>
  <c r="G6" i="2"/>
  <c r="H6" i="2"/>
  <c r="I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C14" i="12" l="1"/>
  <c r="C32" i="12" s="1"/>
  <c r="E31" i="12"/>
  <c r="D31" i="12"/>
  <c r="E30" i="12"/>
  <c r="D30" i="12"/>
  <c r="I29" i="12" s="1"/>
  <c r="E28" i="12"/>
  <c r="D28" i="12"/>
  <c r="E27" i="12"/>
  <c r="D27" i="12"/>
  <c r="E26" i="12"/>
  <c r="D26" i="12"/>
  <c r="E25" i="12"/>
  <c r="D25" i="12"/>
  <c r="E24" i="12"/>
  <c r="D24" i="12"/>
  <c r="E23" i="12"/>
  <c r="D23" i="12"/>
  <c r="E21" i="12"/>
  <c r="D21" i="12"/>
  <c r="E20" i="12"/>
  <c r="D20" i="12"/>
  <c r="E19" i="12"/>
  <c r="D19" i="12"/>
  <c r="E18" i="12"/>
  <c r="D18" i="12"/>
  <c r="E17" i="12"/>
  <c r="D17" i="12"/>
  <c r="E16" i="12"/>
  <c r="D16" i="12"/>
  <c r="E13" i="12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C14" i="2"/>
  <c r="C37" i="2" s="1"/>
  <c r="D35" i="2"/>
  <c r="E35" i="2"/>
  <c r="D36" i="2"/>
  <c r="E36" i="2"/>
  <c r="E34" i="2"/>
  <c r="H33" i="2" s="1"/>
  <c r="D34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E23" i="2"/>
  <c r="D23" i="2"/>
  <c r="E17" i="2"/>
  <c r="E18" i="2"/>
  <c r="E19" i="2"/>
  <c r="E20" i="2"/>
  <c r="E21" i="2"/>
  <c r="D17" i="2"/>
  <c r="D18" i="2"/>
  <c r="D19" i="2"/>
  <c r="D20" i="2"/>
  <c r="D21" i="2"/>
  <c r="E16" i="2"/>
  <c r="D16" i="2"/>
  <c r="H29" i="12" l="1"/>
  <c r="H22" i="12"/>
  <c r="H22" i="2"/>
  <c r="I33" i="2"/>
  <c r="G33" i="2"/>
  <c r="I15" i="12"/>
  <c r="H15" i="12"/>
  <c r="E14" i="12"/>
  <c r="H6" i="12"/>
  <c r="I6" i="12"/>
  <c r="D14" i="12"/>
  <c r="E14" i="2"/>
  <c r="D14" i="2"/>
  <c r="H15" i="2"/>
  <c r="G15" i="2" l="1"/>
  <c r="H14" i="2"/>
  <c r="H14" i="12"/>
  <c r="H32" i="12" s="1"/>
  <c r="G22" i="2"/>
  <c r="I22" i="2"/>
  <c r="I22" i="12"/>
  <c r="I14" i="12" s="1"/>
  <c r="I32" i="12" s="1"/>
  <c r="I37" i="12" s="1"/>
  <c r="G29" i="12"/>
  <c r="F22" i="12"/>
  <c r="G22" i="12"/>
  <c r="G15" i="12"/>
  <c r="G6" i="12"/>
  <c r="I15" i="2"/>
  <c r="F33" i="2"/>
  <c r="G14" i="2" l="1"/>
  <c r="G14" i="12"/>
  <c r="G32" i="12" s="1"/>
  <c r="I14" i="2"/>
  <c r="H37" i="12"/>
  <c r="H38" i="12"/>
  <c r="F6" i="12"/>
  <c r="F15" i="12"/>
  <c r="F29" i="12"/>
  <c r="G37" i="12" l="1"/>
  <c r="J37" i="12" s="1"/>
  <c r="F22" i="2"/>
  <c r="F14" i="12"/>
  <c r="F32" i="12" s="1"/>
  <c r="H40" i="12" l="1"/>
  <c r="F37" i="12"/>
  <c r="H41" i="12"/>
  <c r="F15" i="2" l="1"/>
  <c r="F14" i="2" s="1"/>
  <c r="H37" i="2" l="1"/>
  <c r="H43" i="2" s="1"/>
  <c r="H42" i="2" l="1"/>
  <c r="I37" i="2"/>
  <c r="I42" i="2" s="1"/>
  <c r="F37" i="2" l="1"/>
  <c r="F42" i="2" s="1"/>
  <c r="G37" i="2"/>
  <c r="H45" i="2" l="1"/>
  <c r="G42" i="2"/>
  <c r="J42" i="2" s="1"/>
  <c r="H46" i="2"/>
</calcChain>
</file>

<file path=xl/comments1.xml><?xml version="1.0" encoding="utf-8"?>
<comments xmlns="http://schemas.openxmlformats.org/spreadsheetml/2006/main">
  <authors>
    <author>Dr. Nghia Trong Nguyen</author>
  </authors>
  <commentList>
    <comment ref="C10" authorId="0">
      <text>
        <r>
          <rPr>
            <b/>
            <sz val="9"/>
            <color indexed="81"/>
            <rFont val="Tahoma"/>
          </rPr>
          <t>Dr. Nghia Trong Nguyen:</t>
        </r>
        <r>
          <rPr>
            <sz val="9"/>
            <color indexed="81"/>
            <rFont val="Tahoma"/>
          </rPr>
          <t xml:space="preserve">
1 tín chỉ thực hành =30 giờ</t>
        </r>
      </text>
    </comment>
    <comment ref="C11" authorId="0">
      <text>
        <r>
          <rPr>
            <b/>
            <sz val="9"/>
            <color indexed="81"/>
            <rFont val="Tahoma"/>
          </rPr>
          <t>Dr. Nghia Trong Nguyen:</t>
        </r>
        <r>
          <rPr>
            <sz val="9"/>
            <color indexed="81"/>
            <rFont val="Tahoma"/>
          </rPr>
          <t xml:space="preserve">
1 tín chỉ thực hành =30 giờ</t>
        </r>
      </text>
    </comment>
    <comment ref="C32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2.xml><?xml version="1.0" encoding="utf-8"?>
<comments xmlns="http://schemas.openxmlformats.org/spreadsheetml/2006/main">
  <authors>
    <author>Dr. Nghia Trong Nguyen</author>
  </authors>
  <commentList>
    <comment ref="C28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
</t>
        </r>
      </text>
    </comment>
  </commentList>
</comments>
</file>

<file path=xl/sharedStrings.xml><?xml version="1.0" encoding="utf-8"?>
<sst xmlns="http://schemas.openxmlformats.org/spreadsheetml/2006/main" count="169" uniqueCount="96">
  <si>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</si>
  <si>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</si>
  <si>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</si>
  <si>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</si>
  <si>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</si>
  <si>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</si>
  <si>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</si>
  <si>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</si>
  <si>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</si>
  <si>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</si>
  <si>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</si>
  <si>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</si>
  <si>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</si>
  <si>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</si>
  <si>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</si>
  <si>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</si>
  <si>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</si>
  <si>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</si>
  <si>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</si>
  <si>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Kinh tế vi mô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</si>
  <si>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</si>
  <si>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</si>
  <si>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</si>
  <si>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</si>
  <si>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</si>
  <si>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</si>
  <si>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</si>
  <si>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</si>
  <si>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</si>
  <si>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</si>
  <si>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</si>
  <si>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</si>
  <si>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Tổng số giờ</t>
  </si>
  <si>
    <t>Kiểm tra</t>
  </si>
  <si>
    <t>CHƯƠNG TRÌNH CĐNN NGÀNH 
KẾ TOÁN DOANH NGHIỆP</t>
  </si>
  <si>
    <t xml:space="preserve">Lý thuyết </t>
  </si>
  <si>
    <t>Thực hành</t>
  </si>
  <si>
    <t>Nguyên lý  thống kê</t>
  </si>
  <si>
    <t>Lý thuyết kế toán</t>
  </si>
  <si>
    <t>Toán kinh tế</t>
  </si>
  <si>
    <t>Kế toán thuế</t>
  </si>
  <si>
    <t>Kế toán doanh nghiệp1</t>
  </si>
  <si>
    <t>Kế toán doanh nghiệp 2</t>
  </si>
  <si>
    <t>Kế toán doanh nghiệp 3</t>
  </si>
  <si>
    <t>Kế toán quản trị</t>
  </si>
  <si>
    <t>Marketing</t>
  </si>
  <si>
    <t>Kế toán thương mại dịch vụ</t>
  </si>
  <si>
    <t>Tài chính doanh nghiệp</t>
  </si>
  <si>
    <t>Phân tích hoạt động kinh doanh</t>
  </si>
  <si>
    <t>Kế toán doanh nghiệp 1</t>
  </si>
  <si>
    <t>CHƯƠNG TRÌNH TRUNG CẤP 2 NĂM NGÀNH 
KẾ TOÁN DOANH NGHIỆP</t>
  </si>
  <si>
    <r>
      <t>4</t>
    </r>
    <r>
      <rPr>
        <i/>
        <sz val="14"/>
        <color theme="1"/>
        <rFont val="Times New Roman"/>
        <family val="1"/>
      </rPr>
      <t>(3/1)</t>
    </r>
  </si>
  <si>
    <t>4(2/2)</t>
  </si>
  <si>
    <t>6(4/2)</t>
  </si>
  <si>
    <t>3(1/2)</t>
  </si>
  <si>
    <t>Thực tập Kế toán mô phỏng trong DNSX</t>
  </si>
  <si>
    <t>Thực tập Kế toán mô phỏng trong DN thương mại</t>
  </si>
  <si>
    <t>Thực tập trên phần mềm kế toán 1</t>
  </si>
  <si>
    <t>Thực tập trên phần mềm kế toán 2</t>
  </si>
  <si>
    <t>3(2/1)</t>
  </si>
  <si>
    <t>tỉ lệ TH</t>
  </si>
  <si>
    <t>Tổng số giờ lý thuyết</t>
  </si>
  <si>
    <t>OK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</si>
  <si>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</si>
  <si>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</si>
  <si>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</si>
  <si>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</si>
  <si>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</si>
  <si>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</si>
  <si>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</si>
  <si>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</si>
  <si>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</si>
  <si>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</si>
  <si>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</si>
  <si>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</si>
  <si>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</si>
  <si>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</si>
  <si>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</si>
  <si>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</si>
  <si>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</si>
  <si>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</si>
  <si>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</si>
  <si>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</si>
  <si>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</si>
  <si>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</si>
  <si>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</si>
  <si>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</si>
  <si>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</si>
  <si>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</si>
  <si>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26 học phần</t>
  </si>
  <si>
    <t xml:space="preserve">Thực tập trên phần mềm kế toán </t>
  </si>
  <si>
    <t>2(1/1)</t>
  </si>
  <si>
    <t>5(3/2)</t>
  </si>
  <si>
    <r>
      <t>5</t>
    </r>
    <r>
      <rPr>
        <i/>
        <sz val="14"/>
        <color theme="1"/>
        <rFont val="Times New Roman"/>
        <family val="1"/>
      </rPr>
      <t>(2/3)</t>
    </r>
  </si>
  <si>
    <r>
      <t>4</t>
    </r>
    <r>
      <rPr>
        <i/>
        <sz val="14"/>
        <color theme="1"/>
        <rFont val="Times New Roman"/>
        <family val="1"/>
      </rPr>
      <t>(2/2)</t>
    </r>
  </si>
  <si>
    <t>21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</si>
</sst>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_);\(0.00\)"/>
  </numFmts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6">
    <xf numFmtId="0" fontId="0" fillId="0" borderId="0" xfId="0"/>
    <xf numFmtId="164" fontId="0" fillId="0" borderId="0" xfId="1" applyNumberFormat="1" applyFont="1"/>
    <xf numFmtId="0" fontId="4" fillId="0" borderId="0" xfId="0" applyFont="1"/>
    <xf numFmtId="164" fontId="8" fillId="0" borderId="16" xfId="1" applyNumberFormat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8" fillId="2" borderId="14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 vertical="center" wrapText="1"/>
    </xf>
    <xf numFmtId="164" fontId="9" fillId="0" borderId="15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 wrapText="1"/>
    </xf>
    <xf numFmtId="164" fontId="9" fillId="3" borderId="6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2" fillId="3" borderId="6" xfId="1" applyNumberFormat="1" applyFont="1" applyFill="1" applyBorder="1" applyAlignment="1">
      <alignment horizontal="center" vertical="center" wrapText="1"/>
    </xf>
    <xf numFmtId="164" fontId="8" fillId="3" borderId="6" xfId="1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164" fontId="8" fillId="4" borderId="11" xfId="1" applyNumberFormat="1" applyFont="1" applyFill="1" applyBorder="1" applyAlignment="1">
      <alignment horizontal="center" vertical="center" wrapText="1"/>
    </xf>
    <xf numFmtId="164" fontId="8" fillId="4" borderId="6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0" fontId="9" fillId="0" borderId="0" xfId="0" applyFont="1"/>
    <xf numFmtId="1" fontId="9" fillId="0" borderId="0" xfId="0" applyNumberFormat="1" applyFont="1"/>
    <xf numFmtId="164" fontId="13" fillId="0" borderId="6" xfId="1" applyNumberFormat="1" applyFont="1" applyFill="1" applyBorder="1" applyAlignment="1">
      <alignment horizontal="center" vertical="center" wrapText="1"/>
    </xf>
    <xf numFmtId="164" fontId="9" fillId="0" borderId="0" xfId="1" applyNumberFormat="1" applyFont="1"/>
    <xf numFmtId="0" fontId="8" fillId="2" borderId="10" xfId="0" applyFont="1" applyFill="1" applyBorder="1" applyAlignment="1">
      <alignment horizontal="center"/>
    </xf>
    <xf numFmtId="164" fontId="9" fillId="2" borderId="10" xfId="1" applyNumberFormat="1" applyFont="1" applyFill="1" applyBorder="1"/>
    <xf numFmtId="164" fontId="9" fillId="2" borderId="12" xfId="1" applyNumberFormat="1" applyFont="1" applyFill="1" applyBorder="1" applyAlignment="1">
      <alignment horizontal="center"/>
    </xf>
    <xf numFmtId="164" fontId="8" fillId="5" borderId="10" xfId="1" applyNumberFormat="1" applyFont="1" applyFill="1" applyBorder="1"/>
    <xf numFmtId="164" fontId="8" fillId="5" borderId="0" xfId="1" applyNumberFormat="1" applyFont="1" applyFill="1"/>
    <xf numFmtId="9" fontId="8" fillId="5" borderId="0" xfId="0" applyNumberFormat="1" applyFont="1" applyFill="1"/>
    <xf numFmtId="0" fontId="10" fillId="2" borderId="20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5" fillId="0" borderId="0" xfId="0" applyFont="1"/>
    <xf numFmtId="164" fontId="9" fillId="0" borderId="21" xfId="1" applyNumberFormat="1" applyFont="1" applyBorder="1" applyAlignment="1">
      <alignment horizontal="center" vertical="center" wrapText="1"/>
    </xf>
    <xf numFmtId="164" fontId="9" fillId="3" borderId="17" xfId="1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1" fontId="15" fillId="0" borderId="0" xfId="0" applyNumberFormat="1" applyFont="1"/>
    <xf numFmtId="164" fontId="8" fillId="3" borderId="17" xfId="1" applyNumberFormat="1" applyFont="1" applyFill="1" applyBorder="1" applyAlignment="1">
      <alignment horizontal="center" vertical="center" wrapText="1"/>
    </xf>
    <xf numFmtId="164" fontId="12" fillId="3" borderId="17" xfId="1" applyNumberFormat="1" applyFont="1" applyFill="1" applyBorder="1" applyAlignment="1">
      <alignment horizontal="center" vertical="center" wrapText="1"/>
    </xf>
    <xf numFmtId="1" fontId="15" fillId="2" borderId="0" xfId="0" applyNumberFormat="1" applyFont="1" applyFill="1"/>
    <xf numFmtId="1" fontId="15" fillId="0" borderId="0" xfId="0" applyNumberFormat="1" applyFont="1" applyFill="1"/>
    <xf numFmtId="0" fontId="15" fillId="0" borderId="0" xfId="0" applyFont="1" applyFill="1"/>
    <xf numFmtId="0" fontId="9" fillId="6" borderId="9" xfId="0" applyFont="1" applyFill="1" applyBorder="1" applyAlignment="1">
      <alignment vertical="center" wrapText="1"/>
    </xf>
    <xf numFmtId="164" fontId="8" fillId="4" borderId="3" xfId="1" applyNumberFormat="1" applyFont="1" applyFill="1" applyBorder="1" applyAlignment="1">
      <alignment horizontal="center" vertical="center" wrapText="1"/>
    </xf>
    <xf numFmtId="164" fontId="15" fillId="0" borderId="0" xfId="0" applyNumberFormat="1" applyFont="1"/>
    <xf numFmtId="164" fontId="9" fillId="5" borderId="10" xfId="1" applyNumberFormat="1" applyFont="1" applyFill="1" applyBorder="1" applyAlignment="1">
      <alignment horizontal="left"/>
    </xf>
    <xf numFmtId="165" fontId="8" fillId="5" borderId="10" xfId="1" applyNumberFormat="1" applyFont="1" applyFill="1" applyBorder="1"/>
    <xf numFmtId="0" fontId="9" fillId="0" borderId="3" xfId="0" quotePrefix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164" fontId="13" fillId="0" borderId="15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center" vertical="center" wrapText="1"/>
    </xf>
    <xf numFmtId="0" fontId="9" fillId="0" borderId="15" xfId="1" applyNumberFormat="1" applyFont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9" fillId="2" borderId="10" xfId="1" applyNumberFormat="1" applyFont="1" applyFill="1" applyBorder="1" applyAlignment="1">
      <alignment horizontal="center" vertical="center"/>
    </xf>
    <xf numFmtId="164" fontId="9" fillId="2" borderId="12" xfId="1" applyNumberFormat="1" applyFont="1" applyFill="1" applyBorder="1" applyAlignment="1">
      <alignment horizontal="center" vertical="center"/>
    </xf>
    <xf numFmtId="164" fontId="9" fillId="5" borderId="10" xfId="1" applyNumberFormat="1" applyFont="1" applyFill="1" applyBorder="1" applyAlignment="1">
      <alignment horizontal="center" vertical="center"/>
    </xf>
    <xf numFmtId="164" fontId="8" fillId="5" borderId="10" xfId="1" applyNumberFormat="1" applyFont="1" applyFill="1" applyBorder="1" applyAlignment="1">
      <alignment horizontal="center" vertical="center"/>
    </xf>
    <xf numFmtId="164" fontId="9" fillId="5" borderId="12" xfId="1" applyNumberFormat="1" applyFont="1" applyFill="1" applyBorder="1" applyAlignment="1">
      <alignment horizontal="center" vertical="center"/>
    </xf>
    <xf numFmtId="164" fontId="8" fillId="5" borderId="0" xfId="1" applyNumberFormat="1" applyFont="1" applyFill="1" applyAlignment="1">
      <alignment horizontal="center" vertical="center"/>
    </xf>
    <xf numFmtId="9" fontId="8" fillId="5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/>
    </xf>
    <xf numFmtId="0" fontId="10" fillId="2" borderId="1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5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1" fontId="14" fillId="2" borderId="0" xfId="0" applyNumberFormat="1" applyFont="1" applyFill="1" applyAlignment="1">
      <alignment horizontal="center" vertical="center"/>
    </xf>
    <xf numFmtId="165" fontId="8" fillId="5" borderId="10" xfId="1" applyNumberFormat="1" applyFont="1" applyFill="1" applyBorder="1" applyAlignment="1">
      <alignment horizontal="center" vertical="center"/>
    </xf>
    <xf numFmtId="164" fontId="9" fillId="5" borderId="10" xfId="1" applyNumberFormat="1" applyFont="1" applyFill="1" applyBorder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22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center" vertical="center" wrapText="1"/>
    </xf>
    <xf numFmtId="164" fontId="8" fillId="0" borderId="7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99FF99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opLeftCell="A37" workbookViewId="0">
      <selection activeCell="G53" sqref="G53"/>
    </sheetView>
  </sheetViews>
  <sheetFormatPr defaultRowHeight="18.75" x14ac:dyDescent="0.3"/>
  <cols>
    <col min="1" max="1" width="8.85546875" style="2" customWidth="1"/>
    <col min="2" max="2" width="42.28515625" style="2" customWidth="1"/>
    <col min="3" max="3" width="13.5703125" style="24" customWidth="1"/>
    <col min="4" max="5" width="13.5703125" style="24" hidden="1" customWidth="1"/>
    <col min="6" max="6" width="12.5703125" style="24" customWidth="1"/>
    <col min="7" max="7" width="13" style="24" bestFit="1" customWidth="1"/>
    <col min="8" max="8" width="15.7109375" style="24" customWidth="1"/>
    <col min="9" max="9" width="13.140625" style="24" customWidth="1"/>
    <col min="10" max="16384" width="9.140625" style="2"/>
  </cols>
  <sheetData>
    <row r="1" spans="1:14" ht="50.25" customHeight="1" x14ac:dyDescent="0.3">
      <c r="A1" s="93" t="s">
        <v>34</v>
      </c>
      <c r="B1" s="93"/>
      <c r="C1" s="93"/>
      <c r="D1" s="93"/>
      <c r="E1" s="93"/>
      <c r="F1" s="93"/>
      <c r="G1" s="93"/>
      <c r="H1" s="93"/>
      <c r="I1" s="93"/>
    </row>
    <row r="2" spans="1:14" ht="19.5" thickBot="1" x14ac:dyDescent="0.35"/>
    <row r="3" spans="1:14" s="25" customFormat="1" ht="21.75" customHeight="1" x14ac:dyDescent="0.3">
      <c r="A3" s="97" t="s">
        <v>0</v>
      </c>
      <c r="B3" s="94" t="s">
        <v>1</v>
      </c>
      <c r="C3" s="96" t="s">
        <v>2</v>
      </c>
      <c r="D3" s="96" t="s">
        <v>35</v>
      </c>
      <c r="E3" s="96" t="s">
        <v>36</v>
      </c>
      <c r="F3" s="96" t="s">
        <v>3</v>
      </c>
      <c r="G3" s="96"/>
      <c r="H3" s="96"/>
      <c r="I3" s="96"/>
    </row>
    <row r="4" spans="1:14" s="25" customFormat="1" ht="24" customHeight="1" x14ac:dyDescent="0.3">
      <c r="A4" s="98"/>
      <c r="B4" s="95"/>
      <c r="C4" s="96"/>
      <c r="D4" s="96"/>
      <c r="E4" s="96"/>
      <c r="F4" s="96" t="s">
        <v>32</v>
      </c>
      <c r="G4" s="96" t="s">
        <v>4</v>
      </c>
      <c r="H4" s="96"/>
      <c r="I4" s="96"/>
    </row>
    <row r="5" spans="1:14" s="25" customFormat="1" ht="93.75" customHeight="1" x14ac:dyDescent="0.3">
      <c r="A5" s="98"/>
      <c r="B5" s="95"/>
      <c r="C5" s="96"/>
      <c r="D5" s="96"/>
      <c r="E5" s="96"/>
      <c r="F5" s="96"/>
      <c r="G5" s="39" t="s">
        <v>5</v>
      </c>
      <c r="H5" s="39" t="s">
        <v>6</v>
      </c>
      <c r="I5" s="39" t="s">
        <v>33</v>
      </c>
    </row>
    <row r="6" spans="1:14" s="25" customFormat="1" ht="30.75" customHeight="1" thickBot="1" x14ac:dyDescent="0.35">
      <c r="A6" s="6" t="s">
        <v>7</v>
      </c>
      <c r="B6" s="35" t="s">
        <v>8</v>
      </c>
      <c r="C6" s="41">
        <v>25</v>
      </c>
      <c r="D6" s="41"/>
      <c r="E6" s="41"/>
      <c r="F6" s="41">
        <f>SUBTOTAL(9,F7:F13)</f>
        <v>450</v>
      </c>
      <c r="G6" s="41">
        <f t="shared" ref="G6:I6" si="0">SUBTOTAL(9,G7:G13)</f>
        <v>288</v>
      </c>
      <c r="H6" s="41">
        <f t="shared" si="0"/>
        <v>150</v>
      </c>
      <c r="I6" s="41">
        <f t="shared" si="0"/>
        <v>12</v>
      </c>
      <c r="J6" s="42">
        <f>SUM(J7:J13)</f>
        <v>25</v>
      </c>
      <c r="K6" s="42">
        <f>SUM(F7:F13)</f>
        <v>450</v>
      </c>
      <c r="L6" s="42">
        <f t="shared" ref="L6:N6" si="1">SUM(G7:G13)</f>
        <v>288</v>
      </c>
      <c r="M6" s="42">
        <f t="shared" si="1"/>
        <v>150</v>
      </c>
      <c r="N6" s="42">
        <f t="shared" si="1"/>
        <v>12</v>
      </c>
    </row>
    <row r="7" spans="1:14" s="25" customFormat="1" ht="30.75" customHeight="1" thickBot="1" x14ac:dyDescent="0.35">
      <c r="A7" s="57" t="s">
        <v>63</v>
      </c>
      <c r="B7" s="36" t="s">
        <v>9</v>
      </c>
      <c r="C7" s="40">
        <v>6</v>
      </c>
      <c r="D7" s="40" t="str">
        <f>MID(C7,3,1)</f>
        <v/>
      </c>
      <c r="E7" s="40" t="str">
        <f>MID(C7,5,1)</f>
        <v/>
      </c>
      <c r="F7" s="40">
        <v>90</v>
      </c>
      <c r="G7" s="40">
        <v>88</v>
      </c>
      <c r="H7" s="40"/>
      <c r="I7" s="40">
        <v>2</v>
      </c>
      <c r="J7" s="25">
        <v>6</v>
      </c>
    </row>
    <row r="8" spans="1:14" s="25" customFormat="1" ht="30.75" customHeight="1" thickBot="1" x14ac:dyDescent="0.35">
      <c r="A8" s="57" t="s">
        <v>64</v>
      </c>
      <c r="B8" s="37" t="s">
        <v>10</v>
      </c>
      <c r="C8" s="40">
        <v>2</v>
      </c>
      <c r="D8" s="40" t="str">
        <f t="shared" ref="D8:D13" si="2">MID(C8,3,1)</f>
        <v/>
      </c>
      <c r="E8" s="40" t="str">
        <f t="shared" ref="E8:E13" si="3">MID(C8,5,1)</f>
        <v/>
      </c>
      <c r="F8" s="40">
        <v>30</v>
      </c>
      <c r="G8" s="40">
        <v>28</v>
      </c>
      <c r="H8" s="40"/>
      <c r="I8" s="40">
        <v>2</v>
      </c>
      <c r="J8" s="25">
        <v>2</v>
      </c>
    </row>
    <row r="9" spans="1:14" s="25" customFormat="1" ht="30.75" customHeight="1" thickBot="1" x14ac:dyDescent="0.35">
      <c r="A9" s="57" t="s">
        <v>65</v>
      </c>
      <c r="B9" s="38" t="s">
        <v>11</v>
      </c>
      <c r="C9" s="40">
        <v>2</v>
      </c>
      <c r="D9" s="40" t="str">
        <f t="shared" si="2"/>
        <v/>
      </c>
      <c r="E9" s="40" t="str">
        <f t="shared" si="3"/>
        <v/>
      </c>
      <c r="F9" s="40">
        <v>60</v>
      </c>
      <c r="G9" s="40"/>
      <c r="H9" s="40">
        <v>60</v>
      </c>
      <c r="I9" s="40"/>
      <c r="J9" s="25">
        <v>2</v>
      </c>
    </row>
    <row r="10" spans="1:14" s="25" customFormat="1" ht="30.75" customHeight="1" thickBot="1" x14ac:dyDescent="0.35">
      <c r="A10" s="57" t="s">
        <v>66</v>
      </c>
      <c r="B10" s="37" t="s">
        <v>12</v>
      </c>
      <c r="C10" s="40" t="s">
        <v>51</v>
      </c>
      <c r="D10" s="40" t="str">
        <f t="shared" si="2"/>
        <v>3</v>
      </c>
      <c r="E10" s="40" t="str">
        <f t="shared" si="3"/>
        <v>1</v>
      </c>
      <c r="F10" s="40">
        <v>75</v>
      </c>
      <c r="G10" s="40">
        <v>43</v>
      </c>
      <c r="H10" s="40">
        <v>30</v>
      </c>
      <c r="I10" s="40">
        <v>2</v>
      </c>
      <c r="J10" s="25">
        <v>4</v>
      </c>
    </row>
    <row r="11" spans="1:14" s="25" customFormat="1" ht="30.75" customHeight="1" thickBot="1" x14ac:dyDescent="0.35">
      <c r="A11" s="57" t="s">
        <v>67</v>
      </c>
      <c r="B11" s="37" t="s">
        <v>13</v>
      </c>
      <c r="C11" s="40" t="s">
        <v>52</v>
      </c>
      <c r="D11" s="40" t="str">
        <f t="shared" si="2"/>
        <v>2</v>
      </c>
      <c r="E11" s="40" t="str">
        <f t="shared" si="3"/>
        <v>2</v>
      </c>
      <c r="F11" s="40">
        <v>90</v>
      </c>
      <c r="G11" s="40">
        <v>28</v>
      </c>
      <c r="H11" s="40">
        <v>60</v>
      </c>
      <c r="I11" s="40">
        <v>2</v>
      </c>
      <c r="J11" s="25">
        <v>4</v>
      </c>
    </row>
    <row r="12" spans="1:14" s="25" customFormat="1" ht="30.75" customHeight="1" thickBot="1" x14ac:dyDescent="0.35">
      <c r="A12" s="57" t="s">
        <v>68</v>
      </c>
      <c r="B12" s="37" t="s">
        <v>14</v>
      </c>
      <c r="C12" s="40">
        <v>4</v>
      </c>
      <c r="D12" s="40" t="str">
        <f t="shared" si="2"/>
        <v/>
      </c>
      <c r="E12" s="40" t="str">
        <f t="shared" si="3"/>
        <v/>
      </c>
      <c r="F12" s="40">
        <v>60</v>
      </c>
      <c r="G12" s="40">
        <v>58</v>
      </c>
      <c r="H12" s="40"/>
      <c r="I12" s="40">
        <v>2</v>
      </c>
      <c r="J12" s="25">
        <v>4</v>
      </c>
    </row>
    <row r="13" spans="1:14" s="25" customFormat="1" ht="30.75" customHeight="1" thickBot="1" x14ac:dyDescent="0.35">
      <c r="A13" s="57" t="s">
        <v>69</v>
      </c>
      <c r="B13" s="37" t="s">
        <v>15</v>
      </c>
      <c r="C13" s="40">
        <v>3</v>
      </c>
      <c r="D13" s="40" t="str">
        <f t="shared" si="2"/>
        <v/>
      </c>
      <c r="E13" s="40" t="str">
        <f t="shared" si="3"/>
        <v/>
      </c>
      <c r="F13" s="40">
        <v>45</v>
      </c>
      <c r="G13" s="40">
        <v>43</v>
      </c>
      <c r="H13" s="40"/>
      <c r="I13" s="40">
        <v>2</v>
      </c>
      <c r="J13" s="25">
        <v>3</v>
      </c>
    </row>
    <row r="14" spans="1:14" s="25" customFormat="1" ht="38.25" customHeight="1" thickBot="1" x14ac:dyDescent="0.35">
      <c r="A14" s="11" t="s">
        <v>26</v>
      </c>
      <c r="B14" s="12" t="s">
        <v>30</v>
      </c>
      <c r="C14" s="13">
        <f>SUBTOTAL(9,C15:C36)</f>
        <v>112</v>
      </c>
      <c r="D14" s="13">
        <f t="shared" ref="D14:I14" si="4">SUBTOTAL(9,D15:D36)</f>
        <v>0</v>
      </c>
      <c r="E14" s="13">
        <f t="shared" si="4"/>
        <v>0</v>
      </c>
      <c r="F14" s="13">
        <f t="shared" si="4"/>
        <v>1470</v>
      </c>
      <c r="G14" s="13">
        <f t="shared" si="4"/>
        <v>572</v>
      </c>
      <c r="H14" s="13">
        <f t="shared" si="4"/>
        <v>870</v>
      </c>
      <c r="I14" s="13">
        <f t="shared" si="4"/>
        <v>28</v>
      </c>
      <c r="J14" s="46">
        <f>J15+J22+J33</f>
        <v>65</v>
      </c>
      <c r="K14" s="46">
        <f t="shared" ref="K14:N14" si="5">K15+K22+K33</f>
        <v>1470</v>
      </c>
      <c r="L14" s="46">
        <f t="shared" si="5"/>
        <v>572</v>
      </c>
      <c r="M14" s="46">
        <f t="shared" si="5"/>
        <v>870</v>
      </c>
      <c r="N14" s="46">
        <f t="shared" si="5"/>
        <v>28</v>
      </c>
    </row>
    <row r="15" spans="1:14" s="25" customFormat="1" ht="30.75" customHeight="1" thickBot="1" x14ac:dyDescent="0.35">
      <c r="A15" s="14" t="s">
        <v>16</v>
      </c>
      <c r="B15" s="15" t="s">
        <v>17</v>
      </c>
      <c r="C15" s="44">
        <v>18</v>
      </c>
      <c r="D15" s="16"/>
      <c r="E15" s="16"/>
      <c r="F15" s="44">
        <f>SUBTOTAL(9,F16:F21)</f>
        <v>270</v>
      </c>
      <c r="G15" s="44">
        <f>SUBTOTAL(9,G16:G21)</f>
        <v>258</v>
      </c>
      <c r="H15" s="44">
        <f t="shared" ref="H15:I15" si="6">SUBTOTAL(9,H16:H21)</f>
        <v>0</v>
      </c>
      <c r="I15" s="44">
        <f t="shared" si="6"/>
        <v>12</v>
      </c>
      <c r="J15" s="46">
        <f>SUM(C16:C21)</f>
        <v>18</v>
      </c>
      <c r="K15" s="46">
        <f>SUM(F16:F21)</f>
        <v>270</v>
      </c>
      <c r="L15" s="46">
        <f>SUM(G16:G21)</f>
        <v>258</v>
      </c>
      <c r="M15" s="46">
        <f>SUM(H16:H21)</f>
        <v>0</v>
      </c>
      <c r="N15" s="46">
        <f>SUM(I16:I21)</f>
        <v>12</v>
      </c>
    </row>
    <row r="16" spans="1:14" s="25" customFormat="1" ht="30.75" customHeight="1" thickBot="1" x14ac:dyDescent="0.35">
      <c r="A16" s="57" t="s">
        <v>70</v>
      </c>
      <c r="B16" s="36" t="s">
        <v>18</v>
      </c>
      <c r="C16" s="40">
        <v>3</v>
      </c>
      <c r="D16" s="8" t="str">
        <f t="shared" ref="D16:D36" si="7">MID(C16,3,1)</f>
        <v/>
      </c>
      <c r="E16" s="43" t="str">
        <f t="shared" ref="E16:E23" si="8">MID(C16,5,1)</f>
        <v/>
      </c>
      <c r="F16" s="40">
        <v>45</v>
      </c>
      <c r="G16" s="40">
        <v>43</v>
      </c>
      <c r="H16" s="40"/>
      <c r="I16" s="40">
        <v>2</v>
      </c>
    </row>
    <row r="17" spans="1:14" s="25" customFormat="1" ht="30.75" customHeight="1" thickBot="1" x14ac:dyDescent="0.35">
      <c r="A17" s="57" t="s">
        <v>71</v>
      </c>
      <c r="B17" s="45" t="s">
        <v>47</v>
      </c>
      <c r="C17" s="40">
        <v>3</v>
      </c>
      <c r="D17" s="8" t="str">
        <f t="shared" si="7"/>
        <v/>
      </c>
      <c r="E17" s="43" t="str">
        <f t="shared" si="8"/>
        <v/>
      </c>
      <c r="F17" s="40">
        <v>45</v>
      </c>
      <c r="G17" s="40">
        <v>43</v>
      </c>
      <c r="H17" s="40"/>
      <c r="I17" s="40">
        <v>2</v>
      </c>
    </row>
    <row r="18" spans="1:14" s="25" customFormat="1" ht="30.75" customHeight="1" thickBot="1" x14ac:dyDescent="0.35">
      <c r="A18" s="57" t="s">
        <v>72</v>
      </c>
      <c r="B18" s="37" t="s">
        <v>19</v>
      </c>
      <c r="C18" s="40">
        <v>3</v>
      </c>
      <c r="D18" s="8" t="str">
        <f t="shared" si="7"/>
        <v/>
      </c>
      <c r="E18" s="43" t="str">
        <f t="shared" si="8"/>
        <v/>
      </c>
      <c r="F18" s="40">
        <v>45</v>
      </c>
      <c r="G18" s="40">
        <v>43</v>
      </c>
      <c r="H18" s="40"/>
      <c r="I18" s="40">
        <v>2</v>
      </c>
    </row>
    <row r="19" spans="1:14" s="25" customFormat="1" ht="30.75" customHeight="1" thickBot="1" x14ac:dyDescent="0.35">
      <c r="A19" s="57" t="s">
        <v>73</v>
      </c>
      <c r="B19" s="37" t="s">
        <v>37</v>
      </c>
      <c r="C19" s="40">
        <v>3</v>
      </c>
      <c r="D19" s="8" t="str">
        <f t="shared" si="7"/>
        <v/>
      </c>
      <c r="E19" s="43" t="str">
        <f t="shared" si="8"/>
        <v/>
      </c>
      <c r="F19" s="40">
        <v>45</v>
      </c>
      <c r="G19" s="40">
        <v>43</v>
      </c>
      <c r="H19" s="40"/>
      <c r="I19" s="40">
        <v>2</v>
      </c>
    </row>
    <row r="20" spans="1:14" s="25" customFormat="1" ht="30.75" customHeight="1" thickBot="1" x14ac:dyDescent="0.35">
      <c r="A20" s="57" t="s">
        <v>74</v>
      </c>
      <c r="B20" s="37" t="s">
        <v>38</v>
      </c>
      <c r="C20" s="40">
        <v>3</v>
      </c>
      <c r="D20" s="8" t="str">
        <f t="shared" si="7"/>
        <v/>
      </c>
      <c r="E20" s="43" t="str">
        <f t="shared" si="8"/>
        <v/>
      </c>
      <c r="F20" s="40">
        <v>45</v>
      </c>
      <c r="G20" s="40">
        <v>43</v>
      </c>
      <c r="H20" s="40"/>
      <c r="I20" s="40">
        <v>2</v>
      </c>
    </row>
    <row r="21" spans="1:14" s="25" customFormat="1" ht="30.75" customHeight="1" thickBot="1" x14ac:dyDescent="0.35">
      <c r="A21" s="57" t="s">
        <v>75</v>
      </c>
      <c r="B21" s="45" t="s">
        <v>45</v>
      </c>
      <c r="C21" s="40">
        <v>3</v>
      </c>
      <c r="D21" s="8" t="str">
        <f t="shared" si="7"/>
        <v/>
      </c>
      <c r="E21" s="43" t="str">
        <f t="shared" si="8"/>
        <v/>
      </c>
      <c r="F21" s="40">
        <v>45</v>
      </c>
      <c r="G21" s="40">
        <v>43</v>
      </c>
      <c r="H21" s="40"/>
      <c r="I21" s="40">
        <v>2</v>
      </c>
    </row>
    <row r="22" spans="1:14" s="25" customFormat="1" ht="30.75" customHeight="1" thickBot="1" x14ac:dyDescent="0.35">
      <c r="A22" s="17" t="s">
        <v>20</v>
      </c>
      <c r="B22" s="15" t="s">
        <v>21</v>
      </c>
      <c r="C22" s="48">
        <v>39</v>
      </c>
      <c r="D22" s="48"/>
      <c r="E22" s="48"/>
      <c r="F22" s="47">
        <f>SUBTOTAL(9,F23:F32)</f>
        <v>1065</v>
      </c>
      <c r="G22" s="47">
        <f>SUBTOTAL(9,G23:G32)</f>
        <v>215</v>
      </c>
      <c r="H22" s="47">
        <f t="shared" ref="H22:I22" si="9">SUBTOTAL(9,H23:H32)</f>
        <v>840</v>
      </c>
      <c r="I22" s="47">
        <f t="shared" si="9"/>
        <v>10</v>
      </c>
      <c r="J22" s="50">
        <f>SUM(J23:J32)</f>
        <v>39</v>
      </c>
      <c r="K22" s="51">
        <f>SUM(F23:F32)</f>
        <v>1065</v>
      </c>
      <c r="L22" s="51">
        <f t="shared" ref="L22:N22" si="10">SUM(G23:G32)</f>
        <v>215</v>
      </c>
      <c r="M22" s="51">
        <f t="shared" si="10"/>
        <v>840</v>
      </c>
      <c r="N22" s="51">
        <f t="shared" si="10"/>
        <v>10</v>
      </c>
    </row>
    <row r="23" spans="1:14" s="25" customFormat="1" ht="30.75" customHeight="1" thickBot="1" x14ac:dyDescent="0.35">
      <c r="A23" s="57" t="s">
        <v>76</v>
      </c>
      <c r="B23" s="36" t="s">
        <v>40</v>
      </c>
      <c r="C23" s="40">
        <v>3</v>
      </c>
      <c r="D23" s="40" t="str">
        <f t="shared" si="7"/>
        <v/>
      </c>
      <c r="E23" s="40" t="str">
        <f t="shared" si="8"/>
        <v/>
      </c>
      <c r="F23" s="40">
        <v>45</v>
      </c>
      <c r="G23" s="40">
        <v>43</v>
      </c>
      <c r="H23" s="40"/>
      <c r="I23" s="40">
        <v>2</v>
      </c>
      <c r="J23" s="25">
        <v>3</v>
      </c>
    </row>
    <row r="24" spans="1:14" s="25" customFormat="1" ht="30.75" customHeight="1" thickBot="1" x14ac:dyDescent="0.35">
      <c r="A24" s="57" t="s">
        <v>77</v>
      </c>
      <c r="B24" s="45" t="s">
        <v>41</v>
      </c>
      <c r="C24" s="40" t="s">
        <v>53</v>
      </c>
      <c r="D24" s="40" t="str">
        <f t="shared" si="7"/>
        <v>4</v>
      </c>
      <c r="E24" s="40" t="str">
        <f t="shared" ref="E24:E32" si="11">MID(C24,5,1)</f>
        <v>2</v>
      </c>
      <c r="F24" s="40">
        <v>120</v>
      </c>
      <c r="G24" s="40">
        <v>58</v>
      </c>
      <c r="H24" s="40">
        <v>60</v>
      </c>
      <c r="I24" s="40">
        <v>2</v>
      </c>
      <c r="J24" s="25">
        <v>6</v>
      </c>
    </row>
    <row r="25" spans="1:14" s="25" customFormat="1" ht="30.75" customHeight="1" thickBot="1" x14ac:dyDescent="0.35">
      <c r="A25" s="57" t="s">
        <v>78</v>
      </c>
      <c r="B25" s="37" t="s">
        <v>42</v>
      </c>
      <c r="C25" s="40" t="s">
        <v>53</v>
      </c>
      <c r="D25" s="40" t="str">
        <f t="shared" si="7"/>
        <v>4</v>
      </c>
      <c r="E25" s="40" t="str">
        <f t="shared" si="11"/>
        <v>2</v>
      </c>
      <c r="F25" s="40">
        <v>120</v>
      </c>
      <c r="G25" s="40">
        <v>58</v>
      </c>
      <c r="H25" s="40">
        <v>60</v>
      </c>
      <c r="I25" s="40">
        <v>2</v>
      </c>
      <c r="J25" s="25">
        <v>6</v>
      </c>
    </row>
    <row r="26" spans="1:14" s="25" customFormat="1" ht="30.75" customHeight="1" thickBot="1" x14ac:dyDescent="0.35">
      <c r="A26" s="57" t="s">
        <v>79</v>
      </c>
      <c r="B26" s="37" t="s">
        <v>43</v>
      </c>
      <c r="C26" s="40" t="s">
        <v>54</v>
      </c>
      <c r="D26" s="40" t="str">
        <f t="shared" si="7"/>
        <v>1</v>
      </c>
      <c r="E26" s="40" t="str">
        <f t="shared" si="11"/>
        <v>2</v>
      </c>
      <c r="F26" s="40">
        <v>75</v>
      </c>
      <c r="G26" s="40">
        <v>13</v>
      </c>
      <c r="H26" s="40">
        <v>60</v>
      </c>
      <c r="I26" s="40">
        <v>2</v>
      </c>
      <c r="J26" s="25">
        <v>3</v>
      </c>
    </row>
    <row r="27" spans="1:14" s="25" customFormat="1" ht="30.75" customHeight="1" thickBot="1" x14ac:dyDescent="0.35">
      <c r="A27" s="57" t="s">
        <v>80</v>
      </c>
      <c r="B27" s="37" t="s">
        <v>44</v>
      </c>
      <c r="C27" s="40">
        <v>3</v>
      </c>
      <c r="D27" s="40" t="str">
        <f t="shared" si="7"/>
        <v/>
      </c>
      <c r="E27" s="40" t="str">
        <f t="shared" si="11"/>
        <v/>
      </c>
      <c r="F27" s="40">
        <v>45</v>
      </c>
      <c r="G27" s="40">
        <v>43</v>
      </c>
      <c r="H27" s="40"/>
      <c r="I27" s="40">
        <v>2</v>
      </c>
      <c r="J27" s="25">
        <v>3</v>
      </c>
    </row>
    <row r="28" spans="1:14" s="25" customFormat="1" ht="37.5" customHeight="1" thickBot="1" x14ac:dyDescent="0.35">
      <c r="A28" s="57" t="s">
        <v>81</v>
      </c>
      <c r="B28" s="37" t="s">
        <v>55</v>
      </c>
      <c r="C28" s="40">
        <v>3</v>
      </c>
      <c r="D28" s="40" t="str">
        <f t="shared" si="7"/>
        <v/>
      </c>
      <c r="E28" s="40" t="str">
        <f t="shared" si="11"/>
        <v/>
      </c>
      <c r="F28" s="40">
        <v>90</v>
      </c>
      <c r="G28" s="40"/>
      <c r="H28" s="40">
        <v>90</v>
      </c>
      <c r="I28" s="40"/>
      <c r="J28" s="25">
        <v>3</v>
      </c>
    </row>
    <row r="29" spans="1:14" s="25" customFormat="1" ht="37.5" customHeight="1" thickBot="1" x14ac:dyDescent="0.35">
      <c r="A29" s="57" t="s">
        <v>82</v>
      </c>
      <c r="B29" s="37" t="s">
        <v>56</v>
      </c>
      <c r="C29" s="40">
        <v>3</v>
      </c>
      <c r="D29" s="40" t="str">
        <f t="shared" si="7"/>
        <v/>
      </c>
      <c r="E29" s="40" t="str">
        <f t="shared" si="11"/>
        <v/>
      </c>
      <c r="F29" s="40">
        <v>90</v>
      </c>
      <c r="G29" s="40"/>
      <c r="H29" s="40">
        <v>90</v>
      </c>
      <c r="I29" s="40"/>
      <c r="J29" s="25">
        <v>3</v>
      </c>
    </row>
    <row r="30" spans="1:14" s="25" customFormat="1" ht="30.75" customHeight="1" thickBot="1" x14ac:dyDescent="0.35">
      <c r="A30" s="57" t="s">
        <v>83</v>
      </c>
      <c r="B30" s="37" t="s">
        <v>57</v>
      </c>
      <c r="C30" s="40">
        <v>2</v>
      </c>
      <c r="D30" s="40" t="str">
        <f t="shared" si="7"/>
        <v/>
      </c>
      <c r="E30" s="40" t="str">
        <f t="shared" si="11"/>
        <v/>
      </c>
      <c r="F30" s="40">
        <v>60</v>
      </c>
      <c r="G30" s="40"/>
      <c r="H30" s="40">
        <v>60</v>
      </c>
      <c r="I30" s="40"/>
      <c r="J30" s="25">
        <v>2</v>
      </c>
    </row>
    <row r="31" spans="1:14" s="25" customFormat="1" ht="30.75" customHeight="1" thickBot="1" x14ac:dyDescent="0.35">
      <c r="A31" s="57" t="s">
        <v>84</v>
      </c>
      <c r="B31" s="37" t="s">
        <v>58</v>
      </c>
      <c r="C31" s="40">
        <v>2</v>
      </c>
      <c r="D31" s="40" t="str">
        <f t="shared" si="7"/>
        <v/>
      </c>
      <c r="E31" s="40" t="str">
        <f t="shared" si="11"/>
        <v/>
      </c>
      <c r="F31" s="40">
        <v>60</v>
      </c>
      <c r="G31" s="40"/>
      <c r="H31" s="40">
        <v>60</v>
      </c>
      <c r="I31" s="40"/>
      <c r="J31" s="25">
        <v>2</v>
      </c>
    </row>
    <row r="32" spans="1:14" s="25" customFormat="1" ht="30.75" customHeight="1" thickBot="1" x14ac:dyDescent="0.35">
      <c r="A32" s="57" t="s">
        <v>85</v>
      </c>
      <c r="B32" s="37" t="s">
        <v>22</v>
      </c>
      <c r="C32" s="40">
        <v>8</v>
      </c>
      <c r="D32" s="40" t="str">
        <f t="shared" si="7"/>
        <v/>
      </c>
      <c r="E32" s="40" t="str">
        <f t="shared" si="11"/>
        <v/>
      </c>
      <c r="F32" s="40">
        <v>360</v>
      </c>
      <c r="G32" s="40"/>
      <c r="H32" s="40">
        <v>360</v>
      </c>
      <c r="I32" s="40"/>
      <c r="J32" s="25">
        <v>8</v>
      </c>
    </row>
    <row r="33" spans="1:14" s="25" customFormat="1" ht="30.75" customHeight="1" thickBot="1" x14ac:dyDescent="0.35">
      <c r="A33" s="17" t="s">
        <v>23</v>
      </c>
      <c r="B33" s="15" t="s">
        <v>24</v>
      </c>
      <c r="C33" s="48">
        <v>8</v>
      </c>
      <c r="D33" s="18"/>
      <c r="E33" s="18"/>
      <c r="F33" s="16">
        <f>SUBTOTAL(9,F34:F36)</f>
        <v>135</v>
      </c>
      <c r="G33" s="16">
        <f t="shared" ref="G33:I33" si="12">SUBTOTAL(9,G34:G36)</f>
        <v>99</v>
      </c>
      <c r="H33" s="16">
        <f t="shared" si="12"/>
        <v>30</v>
      </c>
      <c r="I33" s="16">
        <f t="shared" si="12"/>
        <v>6</v>
      </c>
      <c r="J33" s="46">
        <v>8</v>
      </c>
      <c r="K33" s="54">
        <f>SUM(F34:F36)</f>
        <v>135</v>
      </c>
      <c r="L33" s="54">
        <f t="shared" ref="L33:N33" si="13">SUM(G34:G36)</f>
        <v>99</v>
      </c>
      <c r="M33" s="54">
        <f t="shared" si="13"/>
        <v>30</v>
      </c>
      <c r="N33" s="54">
        <f t="shared" si="13"/>
        <v>6</v>
      </c>
    </row>
    <row r="34" spans="1:14" s="25" customFormat="1" ht="30.75" customHeight="1" thickBot="1" x14ac:dyDescent="0.35">
      <c r="A34" s="57" t="s">
        <v>86</v>
      </c>
      <c r="B34" s="52" t="s">
        <v>39</v>
      </c>
      <c r="C34" s="40">
        <v>2</v>
      </c>
      <c r="D34" s="8" t="str">
        <f t="shared" si="7"/>
        <v/>
      </c>
      <c r="E34" s="8" t="str">
        <f t="shared" ref="E34" si="14">MID(C34,5,1)</f>
        <v/>
      </c>
      <c r="F34" s="8">
        <v>30</v>
      </c>
      <c r="G34" s="9">
        <v>28</v>
      </c>
      <c r="H34" s="27">
        <v>0</v>
      </c>
      <c r="I34" s="8">
        <v>2</v>
      </c>
    </row>
    <row r="35" spans="1:14" s="25" customFormat="1" ht="30.75" customHeight="1" thickBot="1" x14ac:dyDescent="0.35">
      <c r="A35" s="57" t="s">
        <v>87</v>
      </c>
      <c r="B35" s="37" t="s">
        <v>46</v>
      </c>
      <c r="C35" s="40" t="s">
        <v>59</v>
      </c>
      <c r="D35" s="8" t="str">
        <f t="shared" si="7"/>
        <v>2</v>
      </c>
      <c r="E35" s="8" t="str">
        <f t="shared" ref="E35:E36" si="15">MID(C35,5,1)</f>
        <v>1</v>
      </c>
      <c r="F35" s="8">
        <v>60</v>
      </c>
      <c r="G35" s="9">
        <v>28</v>
      </c>
      <c r="H35" s="27">
        <v>30</v>
      </c>
      <c r="I35" s="8">
        <v>2</v>
      </c>
    </row>
    <row r="36" spans="1:14" s="25" customFormat="1" ht="30.75" customHeight="1" thickBot="1" x14ac:dyDescent="0.35">
      <c r="A36" s="57" t="s">
        <v>88</v>
      </c>
      <c r="B36" s="45" t="s">
        <v>48</v>
      </c>
      <c r="C36" s="40">
        <v>3</v>
      </c>
      <c r="D36" s="8" t="str">
        <f t="shared" si="7"/>
        <v/>
      </c>
      <c r="E36" s="8" t="str">
        <f t="shared" si="15"/>
        <v/>
      </c>
      <c r="F36" s="8">
        <v>45</v>
      </c>
      <c r="G36" s="9">
        <v>43</v>
      </c>
      <c r="H36" s="27">
        <v>0</v>
      </c>
      <c r="I36" s="8">
        <v>2</v>
      </c>
    </row>
    <row r="37" spans="1:14" s="25" customFormat="1" ht="38.25" customHeight="1" thickBot="1" x14ac:dyDescent="0.35">
      <c r="A37" s="20"/>
      <c r="B37" s="21" t="s">
        <v>25</v>
      </c>
      <c r="C37" s="53">
        <f>C14+C6</f>
        <v>137</v>
      </c>
      <c r="D37" s="23"/>
      <c r="E37" s="23"/>
      <c r="F37" s="23">
        <f>SUBTOTAL(9,F6:F36)</f>
        <v>1920</v>
      </c>
      <c r="G37" s="23">
        <f t="shared" ref="G37:I37" si="16">SUBTOTAL(9,G6:G36)</f>
        <v>860</v>
      </c>
      <c r="H37" s="23">
        <f t="shared" si="16"/>
        <v>1020</v>
      </c>
      <c r="I37" s="23">
        <f t="shared" si="16"/>
        <v>40</v>
      </c>
      <c r="J37" s="49">
        <f>J6+J14</f>
        <v>90</v>
      </c>
      <c r="K37" s="49">
        <f t="shared" ref="K37:N37" si="17">K6+K14</f>
        <v>1920</v>
      </c>
      <c r="L37" s="49">
        <f t="shared" si="17"/>
        <v>860</v>
      </c>
      <c r="M37" s="49">
        <f t="shared" si="17"/>
        <v>1020</v>
      </c>
      <c r="N37" s="49">
        <f t="shared" si="17"/>
        <v>40</v>
      </c>
    </row>
    <row r="38" spans="1:14" s="25" customFormat="1" ht="21.75" customHeight="1" x14ac:dyDescent="0.3">
      <c r="C38" s="28"/>
      <c r="D38" s="28"/>
      <c r="E38" s="28"/>
      <c r="F38" s="28"/>
      <c r="G38" s="28"/>
      <c r="H38" s="28"/>
      <c r="I38" s="28"/>
      <c r="J38" s="25" t="s">
        <v>60</v>
      </c>
      <c r="K38" s="25">
        <f>M37/K37*100</f>
        <v>53.125</v>
      </c>
      <c r="L38" s="26">
        <f>L37+N37</f>
        <v>900</v>
      </c>
    </row>
    <row r="39" spans="1:14" s="25" customFormat="1" x14ac:dyDescent="0.3">
      <c r="C39" s="28"/>
      <c r="D39" s="28"/>
      <c r="E39" s="28"/>
      <c r="F39" s="28"/>
      <c r="G39" s="28"/>
      <c r="H39" s="28"/>
      <c r="I39" s="28"/>
    </row>
    <row r="40" spans="1:14" s="25" customFormat="1" x14ac:dyDescent="0.3">
      <c r="C40" s="28"/>
      <c r="D40" s="28"/>
      <c r="E40" s="28"/>
      <c r="F40" s="28"/>
      <c r="G40" s="28"/>
      <c r="H40" s="28"/>
      <c r="I40" s="28"/>
    </row>
    <row r="41" spans="1:14" s="25" customFormat="1" x14ac:dyDescent="0.3">
      <c r="C41" s="28"/>
      <c r="D41" s="28"/>
      <c r="E41" s="28"/>
      <c r="F41" s="28"/>
      <c r="G41" s="28"/>
      <c r="H41" s="28"/>
      <c r="I41" s="28"/>
    </row>
    <row r="42" spans="1:14" s="25" customFormat="1" ht="27.75" customHeight="1" x14ac:dyDescent="0.3">
      <c r="B42" s="29" t="s">
        <v>25</v>
      </c>
      <c r="C42" s="30">
        <v>90</v>
      </c>
      <c r="D42" s="30"/>
      <c r="E42" s="30"/>
      <c r="F42" s="30">
        <f>F37</f>
        <v>1920</v>
      </c>
      <c r="G42" s="31">
        <f>G37</f>
        <v>860</v>
      </c>
      <c r="H42" s="30">
        <f>H37</f>
        <v>1020</v>
      </c>
      <c r="I42" s="30">
        <f>I37</f>
        <v>40</v>
      </c>
      <c r="J42" s="26">
        <f>G42+H42+I42</f>
        <v>1920</v>
      </c>
    </row>
    <row r="43" spans="1:14" s="25" customFormat="1" ht="23.25" customHeight="1" x14ac:dyDescent="0.3">
      <c r="C43" s="92" t="s">
        <v>27</v>
      </c>
      <c r="D43" s="92"/>
      <c r="E43" s="92"/>
      <c r="F43" s="92"/>
      <c r="G43" s="92"/>
      <c r="H43" s="32">
        <f>H37</f>
        <v>1020</v>
      </c>
      <c r="I43" s="28"/>
    </row>
    <row r="44" spans="1:14" s="25" customFormat="1" ht="23.25" customHeight="1" x14ac:dyDescent="0.3">
      <c r="C44" s="55" t="s">
        <v>61</v>
      </c>
      <c r="D44" s="55"/>
      <c r="E44" s="55"/>
      <c r="F44" s="55"/>
      <c r="G44" s="55"/>
      <c r="H44" s="32">
        <v>900</v>
      </c>
      <c r="I44" s="28"/>
    </row>
    <row r="45" spans="1:14" s="25" customFormat="1" ht="21.75" customHeight="1" x14ac:dyDescent="0.3">
      <c r="C45" s="92" t="s">
        <v>28</v>
      </c>
      <c r="D45" s="92"/>
      <c r="E45" s="92"/>
      <c r="F45" s="92"/>
      <c r="G45" s="92"/>
      <c r="H45" s="32">
        <f>F37</f>
        <v>1920</v>
      </c>
      <c r="I45" s="28"/>
    </row>
    <row r="46" spans="1:14" s="25" customFormat="1" ht="27.75" customHeight="1" x14ac:dyDescent="0.3">
      <c r="C46" s="92" t="s">
        <v>31</v>
      </c>
      <c r="D46" s="92"/>
      <c r="E46" s="92"/>
      <c r="F46" s="92"/>
      <c r="G46" s="92"/>
      <c r="H46" s="56">
        <f>H37/F37%</f>
        <v>53.125</v>
      </c>
      <c r="I46" s="33" t="s">
        <v>29</v>
      </c>
      <c r="J46" s="34">
        <v>0.5</v>
      </c>
      <c r="K46" s="49" t="s">
        <v>62</v>
      </c>
    </row>
    <row r="47" spans="1:14" x14ac:dyDescent="0.3">
      <c r="C47" s="92" t="s">
        <v>89</v>
      </c>
      <c r="D47" s="92"/>
      <c r="E47" s="92"/>
      <c r="F47" s="92"/>
      <c r="G47" s="92"/>
    </row>
  </sheetData>
  <mergeCells count="13">
    <mergeCell ref="C47:G47"/>
    <mergeCell ref="A1:I1"/>
    <mergeCell ref="B3:B5"/>
    <mergeCell ref="C3:C5"/>
    <mergeCell ref="F3:I3"/>
    <mergeCell ref="G4:I4"/>
    <mergeCell ref="A3:A5"/>
    <mergeCell ref="C43:G43"/>
    <mergeCell ref="C45:G45"/>
    <mergeCell ref="C46:G46"/>
    <mergeCell ref="D3:D5"/>
    <mergeCell ref="E3:E5"/>
    <mergeCell ref="F4:F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topLeftCell="A31" workbookViewId="0">
      <selection activeCell="N39" sqref="N39"/>
    </sheetView>
  </sheetViews>
  <sheetFormatPr defaultRowHeight="15" x14ac:dyDescent="0.25"/>
  <cols>
    <col min="1" max="1" width="8.85546875" customWidth="1"/>
    <col min="2" max="2" width="42.28515625" style="77" customWidth="1"/>
    <col min="3" max="3" width="13.5703125" style="1" customWidth="1"/>
    <col min="4" max="5" width="13.5703125" style="1" hidden="1" customWidth="1"/>
    <col min="6" max="6" width="12.5703125" style="1" customWidth="1"/>
    <col min="7" max="7" width="13" style="1" bestFit="1" customWidth="1"/>
    <col min="8" max="8" width="15.7109375" style="1" customWidth="1"/>
    <col min="9" max="9" width="13.140625" style="1" customWidth="1"/>
  </cols>
  <sheetData>
    <row r="1" spans="1:14" ht="50.25" customHeight="1" x14ac:dyDescent="0.35">
      <c r="A1" s="99" t="s">
        <v>50</v>
      </c>
      <c r="B1" s="99"/>
      <c r="C1" s="99"/>
      <c r="D1" s="99"/>
      <c r="E1" s="99"/>
      <c r="F1" s="99"/>
      <c r="G1" s="99"/>
      <c r="H1" s="99"/>
      <c r="I1" s="99"/>
    </row>
    <row r="2" spans="1:14" ht="15.75" thickBot="1" x14ac:dyDescent="0.3"/>
    <row r="3" spans="1:14" s="67" customFormat="1" ht="21.75" customHeight="1" thickBot="1" x14ac:dyDescent="0.3">
      <c r="A3" s="97" t="s">
        <v>0</v>
      </c>
      <c r="B3" s="97" t="s">
        <v>1</v>
      </c>
      <c r="C3" s="101" t="s">
        <v>2</v>
      </c>
      <c r="D3" s="101" t="s">
        <v>35</v>
      </c>
      <c r="E3" s="101" t="s">
        <v>36</v>
      </c>
      <c r="F3" s="103" t="s">
        <v>3</v>
      </c>
      <c r="G3" s="104"/>
      <c r="H3" s="104"/>
      <c r="I3" s="105"/>
    </row>
    <row r="4" spans="1:14" s="67" customFormat="1" ht="27" customHeight="1" thickBot="1" x14ac:dyDescent="0.3">
      <c r="A4" s="98"/>
      <c r="B4" s="98"/>
      <c r="C4" s="102"/>
      <c r="D4" s="102"/>
      <c r="E4" s="102"/>
      <c r="F4" s="101" t="s">
        <v>32</v>
      </c>
      <c r="G4" s="103" t="s">
        <v>4</v>
      </c>
      <c r="H4" s="104"/>
      <c r="I4" s="105"/>
    </row>
    <row r="5" spans="1:14" s="67" customFormat="1" ht="95.25" customHeight="1" x14ac:dyDescent="0.25">
      <c r="A5" s="98"/>
      <c r="B5" s="100"/>
      <c r="C5" s="102"/>
      <c r="D5" s="102"/>
      <c r="E5" s="102"/>
      <c r="F5" s="102"/>
      <c r="G5" s="3" t="s">
        <v>5</v>
      </c>
      <c r="H5" s="4" t="s">
        <v>6</v>
      </c>
      <c r="I5" s="5" t="s">
        <v>33</v>
      </c>
    </row>
    <row r="6" spans="1:14" s="67" customFormat="1" ht="33" customHeight="1" thickBot="1" x14ac:dyDescent="0.3">
      <c r="A6" s="6" t="s">
        <v>7</v>
      </c>
      <c r="B6" s="78" t="s">
        <v>8</v>
      </c>
      <c r="C6" s="7">
        <v>20</v>
      </c>
      <c r="D6" s="7"/>
      <c r="E6" s="7"/>
      <c r="F6" s="7">
        <f>SUBTOTAL(9,F7:F13)</f>
        <v>390</v>
      </c>
      <c r="G6" s="7">
        <f t="shared" ref="G6:I6" si="0">SUBTOTAL(9,G7:G13)</f>
        <v>198</v>
      </c>
      <c r="H6" s="7">
        <f t="shared" si="0"/>
        <v>180</v>
      </c>
      <c r="I6" s="7">
        <f t="shared" si="0"/>
        <v>12</v>
      </c>
      <c r="J6" s="86">
        <f>SUM(J7:J13)</f>
        <v>20</v>
      </c>
      <c r="K6" s="86">
        <f>SUM(F7:F13)</f>
        <v>390</v>
      </c>
      <c r="L6" s="86">
        <f t="shared" ref="L6:N6" si="1">SUM(G7:G13)</f>
        <v>198</v>
      </c>
      <c r="M6" s="86">
        <f t="shared" si="1"/>
        <v>180</v>
      </c>
      <c r="N6" s="86">
        <f t="shared" si="1"/>
        <v>12</v>
      </c>
    </row>
    <row r="7" spans="1:14" s="67" customFormat="1" ht="33" customHeight="1" thickBot="1" x14ac:dyDescent="0.3">
      <c r="A7" s="57" t="s">
        <v>63</v>
      </c>
      <c r="B7" s="59" t="s">
        <v>9</v>
      </c>
      <c r="C7" s="58">
        <v>2</v>
      </c>
      <c r="D7" s="8" t="str">
        <f>MID(C7,3,1)</f>
        <v/>
      </c>
      <c r="E7" s="8" t="str">
        <f>MID(C7,5,1)</f>
        <v/>
      </c>
      <c r="F7" s="62">
        <v>30</v>
      </c>
      <c r="G7" s="63">
        <v>28</v>
      </c>
      <c r="H7" s="62"/>
      <c r="I7" s="62">
        <v>2</v>
      </c>
      <c r="J7" s="67">
        <v>2</v>
      </c>
    </row>
    <row r="8" spans="1:14" s="67" customFormat="1" ht="33" customHeight="1" thickBot="1" x14ac:dyDescent="0.3">
      <c r="A8" s="57" t="s">
        <v>64</v>
      </c>
      <c r="B8" s="10" t="s">
        <v>10</v>
      </c>
      <c r="C8" s="58">
        <v>1</v>
      </c>
      <c r="D8" s="8" t="str">
        <f t="shared" ref="D8:D13" si="2">MID(C8,3,1)</f>
        <v/>
      </c>
      <c r="E8" s="8" t="str">
        <f t="shared" ref="E8:E13" si="3">MID(C8,5,1)</f>
        <v/>
      </c>
      <c r="F8" s="62">
        <v>15</v>
      </c>
      <c r="G8" s="63">
        <v>13</v>
      </c>
      <c r="H8" s="62"/>
      <c r="I8" s="62">
        <v>2</v>
      </c>
      <c r="J8" s="67">
        <v>1</v>
      </c>
    </row>
    <row r="9" spans="1:14" s="67" customFormat="1" ht="33" customHeight="1" thickBot="1" x14ac:dyDescent="0.3">
      <c r="A9" s="57" t="s">
        <v>65</v>
      </c>
      <c r="B9" s="10" t="s">
        <v>11</v>
      </c>
      <c r="C9" s="58">
        <v>1</v>
      </c>
      <c r="D9" s="8" t="str">
        <f t="shared" si="2"/>
        <v/>
      </c>
      <c r="E9" s="8" t="str">
        <f t="shared" si="3"/>
        <v/>
      </c>
      <c r="F9" s="62">
        <v>30</v>
      </c>
      <c r="G9" s="63"/>
      <c r="H9" s="62">
        <v>30</v>
      </c>
      <c r="I9" s="62"/>
      <c r="J9" s="67">
        <v>1</v>
      </c>
    </row>
    <row r="10" spans="1:14" s="67" customFormat="1" ht="33" customHeight="1" thickBot="1" x14ac:dyDescent="0.3">
      <c r="A10" s="57" t="s">
        <v>66</v>
      </c>
      <c r="B10" s="10" t="s">
        <v>12</v>
      </c>
      <c r="C10" s="58" t="s">
        <v>93</v>
      </c>
      <c r="D10" s="8" t="str">
        <f t="shared" si="2"/>
        <v>2</v>
      </c>
      <c r="E10" s="8" t="str">
        <f t="shared" si="3"/>
        <v>3</v>
      </c>
      <c r="F10" s="62">
        <v>120</v>
      </c>
      <c r="G10" s="63">
        <v>28</v>
      </c>
      <c r="H10" s="62">
        <v>90</v>
      </c>
      <c r="I10" s="62">
        <v>2</v>
      </c>
      <c r="J10" s="67">
        <v>5</v>
      </c>
    </row>
    <row r="11" spans="1:14" s="67" customFormat="1" ht="33" customHeight="1" thickBot="1" x14ac:dyDescent="0.3">
      <c r="A11" s="57" t="s">
        <v>67</v>
      </c>
      <c r="B11" s="10" t="s">
        <v>13</v>
      </c>
      <c r="C11" s="58" t="s">
        <v>94</v>
      </c>
      <c r="D11" s="8" t="str">
        <f t="shared" si="2"/>
        <v>2</v>
      </c>
      <c r="E11" s="8" t="str">
        <f t="shared" si="3"/>
        <v>2</v>
      </c>
      <c r="F11" s="62">
        <v>90</v>
      </c>
      <c r="G11" s="63">
        <v>28</v>
      </c>
      <c r="H11" s="62">
        <v>60</v>
      </c>
      <c r="I11" s="62">
        <v>2</v>
      </c>
      <c r="J11" s="67">
        <v>4</v>
      </c>
    </row>
    <row r="12" spans="1:14" s="67" customFormat="1" ht="33" customHeight="1" thickBot="1" x14ac:dyDescent="0.3">
      <c r="A12" s="57" t="s">
        <v>68</v>
      </c>
      <c r="B12" s="10" t="s">
        <v>14</v>
      </c>
      <c r="C12" s="58">
        <v>4</v>
      </c>
      <c r="D12" s="8" t="str">
        <f t="shared" si="2"/>
        <v/>
      </c>
      <c r="E12" s="8" t="str">
        <f t="shared" si="3"/>
        <v/>
      </c>
      <c r="F12" s="62">
        <v>60</v>
      </c>
      <c r="G12" s="63">
        <v>58</v>
      </c>
      <c r="H12" s="62"/>
      <c r="I12" s="62">
        <v>2</v>
      </c>
      <c r="J12" s="67">
        <v>4</v>
      </c>
    </row>
    <row r="13" spans="1:14" s="67" customFormat="1" ht="33" customHeight="1" thickBot="1" x14ac:dyDescent="0.3">
      <c r="A13" s="57" t="s">
        <v>69</v>
      </c>
      <c r="B13" s="10" t="s">
        <v>15</v>
      </c>
      <c r="C13" s="58">
        <v>3</v>
      </c>
      <c r="D13" s="8" t="str">
        <f t="shared" si="2"/>
        <v/>
      </c>
      <c r="E13" s="8" t="str">
        <f t="shared" si="3"/>
        <v/>
      </c>
      <c r="F13" s="62">
        <v>45</v>
      </c>
      <c r="G13" s="63">
        <v>43</v>
      </c>
      <c r="H13" s="62"/>
      <c r="I13" s="62">
        <v>2</v>
      </c>
      <c r="J13" s="67">
        <v>3</v>
      </c>
    </row>
    <row r="14" spans="1:14" s="67" customFormat="1" ht="33" customHeight="1" thickBot="1" x14ac:dyDescent="0.3">
      <c r="A14" s="11" t="s">
        <v>26</v>
      </c>
      <c r="B14" s="79" t="s">
        <v>30</v>
      </c>
      <c r="C14" s="13">
        <f>C15+C22+C29</f>
        <v>45</v>
      </c>
      <c r="D14" s="13">
        <f t="shared" ref="D14:I14" si="4">SUBTOTAL(9,D15:D31)</f>
        <v>0</v>
      </c>
      <c r="E14" s="13">
        <f t="shared" si="4"/>
        <v>0</v>
      </c>
      <c r="F14" s="13">
        <f t="shared" si="4"/>
        <v>1020</v>
      </c>
      <c r="G14" s="13">
        <f t="shared" si="4"/>
        <v>398</v>
      </c>
      <c r="H14" s="13">
        <f t="shared" si="4"/>
        <v>600</v>
      </c>
      <c r="I14" s="13">
        <f t="shared" si="4"/>
        <v>22</v>
      </c>
      <c r="J14" s="84">
        <f>J15+J22+J29</f>
        <v>45</v>
      </c>
      <c r="K14" s="84">
        <f t="shared" ref="K14:N14" si="5">K15+K22+K29</f>
        <v>1020</v>
      </c>
      <c r="L14" s="84">
        <f t="shared" si="5"/>
        <v>398</v>
      </c>
      <c r="M14" s="84">
        <f t="shared" si="5"/>
        <v>600</v>
      </c>
      <c r="N14" s="84">
        <f t="shared" si="5"/>
        <v>22</v>
      </c>
    </row>
    <row r="15" spans="1:14" s="67" customFormat="1" ht="33" customHeight="1" thickBot="1" x14ac:dyDescent="0.3">
      <c r="A15" s="14" t="s">
        <v>16</v>
      </c>
      <c r="B15" s="80" t="s">
        <v>17</v>
      </c>
      <c r="C15" s="16">
        <v>17</v>
      </c>
      <c r="D15" s="16"/>
      <c r="E15" s="16"/>
      <c r="F15" s="16">
        <f>SUBTOTAL(9,F16:F21)</f>
        <v>255</v>
      </c>
      <c r="G15" s="16">
        <f t="shared" ref="G15:I15" si="6">SUBTOTAL(9,G16:G21)</f>
        <v>243</v>
      </c>
      <c r="H15" s="16">
        <f t="shared" si="6"/>
        <v>0</v>
      </c>
      <c r="I15" s="16">
        <f t="shared" si="6"/>
        <v>12</v>
      </c>
      <c r="J15" s="84">
        <f>SUM(C16:C21)</f>
        <v>17</v>
      </c>
      <c r="K15" s="85">
        <f>SUM(F16:F21)</f>
        <v>255</v>
      </c>
      <c r="L15" s="85">
        <f t="shared" ref="L15:N15" si="7">SUM(G16:G21)</f>
        <v>243</v>
      </c>
      <c r="M15" s="85">
        <f t="shared" si="7"/>
        <v>0</v>
      </c>
      <c r="N15" s="85">
        <f t="shared" si="7"/>
        <v>12</v>
      </c>
    </row>
    <row r="16" spans="1:14" s="67" customFormat="1" ht="33" customHeight="1" thickBot="1" x14ac:dyDescent="0.3">
      <c r="A16" s="57" t="s">
        <v>70</v>
      </c>
      <c r="B16" s="59" t="s">
        <v>18</v>
      </c>
      <c r="C16" s="64">
        <v>2</v>
      </c>
      <c r="D16" s="8" t="str">
        <f t="shared" ref="D16:D31" si="8">MID(C16,3,1)</f>
        <v/>
      </c>
      <c r="E16" s="8" t="str">
        <f t="shared" ref="E16:E28" si="9">MID(C16,5,1)</f>
        <v/>
      </c>
      <c r="F16" s="8">
        <v>30</v>
      </c>
      <c r="G16" s="61">
        <v>28</v>
      </c>
      <c r="H16" s="27">
        <v>0</v>
      </c>
      <c r="I16" s="8">
        <v>2</v>
      </c>
    </row>
    <row r="17" spans="1:14" s="67" customFormat="1" ht="33" customHeight="1" thickBot="1" x14ac:dyDescent="0.3">
      <c r="A17" s="57" t="s">
        <v>71</v>
      </c>
      <c r="B17" s="60" t="s">
        <v>47</v>
      </c>
      <c r="C17" s="65">
        <v>3</v>
      </c>
      <c r="D17" s="8" t="str">
        <f t="shared" si="8"/>
        <v/>
      </c>
      <c r="E17" s="8" t="str">
        <f t="shared" si="9"/>
        <v/>
      </c>
      <c r="F17" s="8">
        <v>45</v>
      </c>
      <c r="G17" s="61">
        <v>43</v>
      </c>
      <c r="H17" s="27">
        <v>0</v>
      </c>
      <c r="I17" s="8">
        <v>2</v>
      </c>
    </row>
    <row r="18" spans="1:14" s="67" customFormat="1" ht="33" customHeight="1" thickBot="1" x14ac:dyDescent="0.3">
      <c r="A18" s="57" t="s">
        <v>72</v>
      </c>
      <c r="B18" s="10" t="s">
        <v>19</v>
      </c>
      <c r="C18" s="65">
        <v>3</v>
      </c>
      <c r="D18" s="8" t="str">
        <f t="shared" si="8"/>
        <v/>
      </c>
      <c r="E18" s="8" t="str">
        <f t="shared" si="9"/>
        <v/>
      </c>
      <c r="F18" s="8">
        <v>45</v>
      </c>
      <c r="G18" s="61">
        <v>43</v>
      </c>
      <c r="H18" s="27">
        <v>0</v>
      </c>
      <c r="I18" s="8">
        <v>2</v>
      </c>
    </row>
    <row r="19" spans="1:14" s="67" customFormat="1" ht="33" customHeight="1" thickBot="1" x14ac:dyDescent="0.3">
      <c r="A19" s="57" t="s">
        <v>73</v>
      </c>
      <c r="B19" s="10" t="s">
        <v>37</v>
      </c>
      <c r="C19" s="65">
        <v>3</v>
      </c>
      <c r="D19" s="8" t="str">
        <f t="shared" si="8"/>
        <v/>
      </c>
      <c r="E19" s="8" t="str">
        <f t="shared" si="9"/>
        <v/>
      </c>
      <c r="F19" s="8">
        <v>45</v>
      </c>
      <c r="G19" s="61">
        <v>43</v>
      </c>
      <c r="H19" s="27">
        <v>0</v>
      </c>
      <c r="I19" s="8">
        <v>2</v>
      </c>
    </row>
    <row r="20" spans="1:14" s="67" customFormat="1" ht="33" customHeight="1" thickBot="1" x14ac:dyDescent="0.3">
      <c r="A20" s="57" t="s">
        <v>74</v>
      </c>
      <c r="B20" s="10" t="s">
        <v>38</v>
      </c>
      <c r="C20" s="65">
        <v>3</v>
      </c>
      <c r="D20" s="8" t="str">
        <f t="shared" si="8"/>
        <v/>
      </c>
      <c r="E20" s="8" t="str">
        <f t="shared" si="9"/>
        <v/>
      </c>
      <c r="F20" s="8">
        <v>45</v>
      </c>
      <c r="G20" s="61">
        <v>43</v>
      </c>
      <c r="H20" s="27">
        <v>0</v>
      </c>
      <c r="I20" s="8">
        <v>2</v>
      </c>
    </row>
    <row r="21" spans="1:14" s="67" customFormat="1" ht="33" customHeight="1" thickBot="1" x14ac:dyDescent="0.3">
      <c r="A21" s="57" t="s">
        <v>75</v>
      </c>
      <c r="B21" s="10" t="s">
        <v>39</v>
      </c>
      <c r="C21" s="65">
        <v>3</v>
      </c>
      <c r="D21" s="8" t="str">
        <f t="shared" si="8"/>
        <v/>
      </c>
      <c r="E21" s="8" t="str">
        <f t="shared" si="9"/>
        <v/>
      </c>
      <c r="F21" s="8">
        <v>45</v>
      </c>
      <c r="G21" s="61">
        <v>43</v>
      </c>
      <c r="H21" s="27">
        <v>0</v>
      </c>
      <c r="I21" s="8">
        <v>2</v>
      </c>
    </row>
    <row r="22" spans="1:14" s="67" customFormat="1" ht="33" customHeight="1" thickBot="1" x14ac:dyDescent="0.3">
      <c r="A22" s="66" t="s">
        <v>20</v>
      </c>
      <c r="B22" s="80" t="s">
        <v>30</v>
      </c>
      <c r="C22" s="18">
        <v>24</v>
      </c>
      <c r="D22" s="18"/>
      <c r="E22" s="18"/>
      <c r="F22" s="19">
        <f>SUBTOTAL(9,F23:F28)</f>
        <v>690</v>
      </c>
      <c r="G22" s="19">
        <f>SUBTOTAL(9,G23:G28)</f>
        <v>114</v>
      </c>
      <c r="H22" s="19">
        <f>SUBTOTAL(9,H23:H28)</f>
        <v>570</v>
      </c>
      <c r="I22" s="19">
        <f>SUBTOTAL(9,I23:I28)</f>
        <v>6</v>
      </c>
      <c r="J22" s="84">
        <f>SUM(J23:J28)</f>
        <v>24</v>
      </c>
      <c r="K22" s="85">
        <f>SUM(F23:F28)</f>
        <v>690</v>
      </c>
      <c r="L22" s="85">
        <f t="shared" ref="L22:N22" si="10">SUM(G23:G28)</f>
        <v>114</v>
      </c>
      <c r="M22" s="85">
        <f t="shared" si="10"/>
        <v>570</v>
      </c>
      <c r="N22" s="85">
        <f t="shared" si="10"/>
        <v>6</v>
      </c>
    </row>
    <row r="23" spans="1:14" s="67" customFormat="1" ht="33" customHeight="1" thickBot="1" x14ac:dyDescent="0.3">
      <c r="A23" s="57" t="s">
        <v>76</v>
      </c>
      <c r="B23" s="59" t="s">
        <v>40</v>
      </c>
      <c r="C23" s="64">
        <v>3</v>
      </c>
      <c r="D23" s="8" t="str">
        <f t="shared" si="8"/>
        <v/>
      </c>
      <c r="E23" s="8" t="str">
        <f t="shared" si="9"/>
        <v/>
      </c>
      <c r="F23" s="8">
        <v>45</v>
      </c>
      <c r="G23" s="61">
        <v>43</v>
      </c>
      <c r="H23" s="27">
        <v>0</v>
      </c>
      <c r="I23" s="8">
        <v>2</v>
      </c>
      <c r="J23" s="67">
        <v>3</v>
      </c>
    </row>
    <row r="24" spans="1:14" s="67" customFormat="1" ht="33" customHeight="1" thickBot="1" x14ac:dyDescent="0.3">
      <c r="A24" s="57" t="s">
        <v>77</v>
      </c>
      <c r="B24" s="10" t="s">
        <v>49</v>
      </c>
      <c r="C24" s="65" t="s">
        <v>52</v>
      </c>
      <c r="D24" s="8" t="str">
        <f t="shared" si="8"/>
        <v>2</v>
      </c>
      <c r="E24" s="8" t="str">
        <f t="shared" si="9"/>
        <v>2</v>
      </c>
      <c r="F24" s="8">
        <v>90</v>
      </c>
      <c r="G24" s="61">
        <v>28</v>
      </c>
      <c r="H24" s="27">
        <v>60</v>
      </c>
      <c r="I24" s="8">
        <v>2</v>
      </c>
      <c r="J24" s="67">
        <v>4</v>
      </c>
    </row>
    <row r="25" spans="1:14" s="67" customFormat="1" ht="33" customHeight="1" thickBot="1" x14ac:dyDescent="0.3">
      <c r="A25" s="57" t="s">
        <v>78</v>
      </c>
      <c r="B25" s="10" t="s">
        <v>42</v>
      </c>
      <c r="C25" s="65" t="s">
        <v>92</v>
      </c>
      <c r="D25" s="8" t="str">
        <f t="shared" si="8"/>
        <v>3</v>
      </c>
      <c r="E25" s="8" t="str">
        <f t="shared" si="9"/>
        <v>2</v>
      </c>
      <c r="F25" s="8">
        <v>105</v>
      </c>
      <c r="G25" s="61">
        <v>43</v>
      </c>
      <c r="H25" s="27">
        <v>60</v>
      </c>
      <c r="I25" s="8">
        <v>2</v>
      </c>
      <c r="J25" s="67">
        <v>5</v>
      </c>
    </row>
    <row r="26" spans="1:14" s="67" customFormat="1" ht="39.75" customHeight="1" thickBot="1" x14ac:dyDescent="0.3">
      <c r="A26" s="57" t="s">
        <v>79</v>
      </c>
      <c r="B26" s="10" t="s">
        <v>55</v>
      </c>
      <c r="C26" s="65">
        <v>3</v>
      </c>
      <c r="D26" s="8" t="str">
        <f t="shared" si="8"/>
        <v/>
      </c>
      <c r="E26" s="8" t="str">
        <f t="shared" si="9"/>
        <v/>
      </c>
      <c r="F26" s="8">
        <v>90</v>
      </c>
      <c r="G26" s="61">
        <v>0</v>
      </c>
      <c r="H26" s="27">
        <v>90</v>
      </c>
      <c r="I26" s="8">
        <v>0</v>
      </c>
      <c r="J26" s="67">
        <v>3</v>
      </c>
    </row>
    <row r="27" spans="1:14" s="67" customFormat="1" ht="33" customHeight="1" thickBot="1" x14ac:dyDescent="0.3">
      <c r="A27" s="57" t="s">
        <v>80</v>
      </c>
      <c r="B27" s="10" t="s">
        <v>90</v>
      </c>
      <c r="C27" s="65">
        <v>3</v>
      </c>
      <c r="D27" s="8" t="str">
        <f t="shared" si="8"/>
        <v/>
      </c>
      <c r="E27" s="8" t="str">
        <f t="shared" si="9"/>
        <v/>
      </c>
      <c r="F27" s="8">
        <v>90</v>
      </c>
      <c r="G27" s="61">
        <v>0</v>
      </c>
      <c r="H27" s="27">
        <v>90</v>
      </c>
      <c r="I27" s="8">
        <v>0</v>
      </c>
      <c r="J27" s="67">
        <v>3</v>
      </c>
    </row>
    <row r="28" spans="1:14" s="67" customFormat="1" ht="33" customHeight="1" thickBot="1" x14ac:dyDescent="0.3">
      <c r="A28" s="57" t="s">
        <v>81</v>
      </c>
      <c r="B28" s="10" t="s">
        <v>22</v>
      </c>
      <c r="C28" s="65">
        <v>6</v>
      </c>
      <c r="D28" s="8" t="str">
        <f t="shared" si="8"/>
        <v/>
      </c>
      <c r="E28" s="8" t="str">
        <f t="shared" si="9"/>
        <v/>
      </c>
      <c r="F28" s="8">
        <v>270</v>
      </c>
      <c r="G28" s="61">
        <v>0</v>
      </c>
      <c r="H28" s="27">
        <v>270</v>
      </c>
      <c r="I28" s="8">
        <v>0</v>
      </c>
      <c r="J28" s="67">
        <v>6</v>
      </c>
    </row>
    <row r="29" spans="1:14" s="67" customFormat="1" ht="33" customHeight="1" thickBot="1" x14ac:dyDescent="0.3">
      <c r="A29" s="17" t="s">
        <v>23</v>
      </c>
      <c r="B29" s="80" t="s">
        <v>24</v>
      </c>
      <c r="C29" s="18">
        <v>4</v>
      </c>
      <c r="D29" s="18"/>
      <c r="E29" s="18"/>
      <c r="F29" s="16">
        <f>SUBTOTAL(9,F30:F31)</f>
        <v>75</v>
      </c>
      <c r="G29" s="16">
        <f>SUBTOTAL(9,G30:G31)</f>
        <v>41</v>
      </c>
      <c r="H29" s="16">
        <f>SUBTOTAL(9,H30:H31)</f>
        <v>30</v>
      </c>
      <c r="I29" s="16">
        <f>SUBTOTAL(9,I30:I31)</f>
        <v>4</v>
      </c>
      <c r="J29" s="84">
        <v>4</v>
      </c>
      <c r="K29" s="85">
        <f>SUM(F30:F31)</f>
        <v>75</v>
      </c>
      <c r="L29" s="85">
        <f t="shared" ref="L29:N29" si="11">SUM(G30:G31)</f>
        <v>41</v>
      </c>
      <c r="M29" s="85">
        <f t="shared" si="11"/>
        <v>30</v>
      </c>
      <c r="N29" s="85">
        <f t="shared" si="11"/>
        <v>4</v>
      </c>
    </row>
    <row r="30" spans="1:14" s="67" customFormat="1" ht="33" customHeight="1" thickBot="1" x14ac:dyDescent="0.3">
      <c r="A30" s="57" t="s">
        <v>82</v>
      </c>
      <c r="B30" s="59" t="s">
        <v>45</v>
      </c>
      <c r="C30" s="62">
        <v>2</v>
      </c>
      <c r="D30" s="8" t="str">
        <f t="shared" si="8"/>
        <v/>
      </c>
      <c r="E30" s="8" t="str">
        <f t="shared" ref="E30:E31" si="12">MID(C30,5,1)</f>
        <v/>
      </c>
      <c r="F30" s="8">
        <v>30</v>
      </c>
      <c r="G30" s="61">
        <v>28</v>
      </c>
      <c r="H30" s="27">
        <v>0</v>
      </c>
      <c r="I30" s="8">
        <v>2</v>
      </c>
    </row>
    <row r="31" spans="1:14" s="67" customFormat="1" ht="33" customHeight="1" thickBot="1" x14ac:dyDescent="0.3">
      <c r="A31" s="57" t="s">
        <v>83</v>
      </c>
      <c r="B31" s="10" t="s">
        <v>46</v>
      </c>
      <c r="C31" s="62" t="s">
        <v>91</v>
      </c>
      <c r="D31" s="8" t="str">
        <f t="shared" si="8"/>
        <v>1</v>
      </c>
      <c r="E31" s="8" t="str">
        <f t="shared" si="12"/>
        <v>1</v>
      </c>
      <c r="F31" s="8">
        <v>45</v>
      </c>
      <c r="G31" s="61">
        <v>13</v>
      </c>
      <c r="H31" s="27">
        <v>30</v>
      </c>
      <c r="I31" s="8">
        <v>2</v>
      </c>
    </row>
    <row r="32" spans="1:14" s="67" customFormat="1" ht="33" customHeight="1" thickBot="1" x14ac:dyDescent="0.3">
      <c r="A32" s="20"/>
      <c r="B32" s="81" t="s">
        <v>25</v>
      </c>
      <c r="C32" s="22">
        <f>C14+C6</f>
        <v>65</v>
      </c>
      <c r="D32" s="23"/>
      <c r="E32" s="23"/>
      <c r="F32" s="23">
        <f>SUBTOTAL(9,F6:F31)</f>
        <v>1410</v>
      </c>
      <c r="G32" s="23">
        <f>SUBTOTAL(9,G6:G31)</f>
        <v>596</v>
      </c>
      <c r="H32" s="23">
        <f>SUBTOTAL(9,H6:H31)</f>
        <v>780</v>
      </c>
      <c r="I32" s="23">
        <f>SUBTOTAL(9,I6:I31)</f>
        <v>34</v>
      </c>
      <c r="J32" s="87">
        <f>J14+J6</f>
        <v>65</v>
      </c>
      <c r="K32" s="87">
        <f t="shared" ref="K32:N32" si="13">K14+K6</f>
        <v>1410</v>
      </c>
      <c r="L32" s="87">
        <f t="shared" si="13"/>
        <v>596</v>
      </c>
      <c r="M32" s="87">
        <f t="shared" si="13"/>
        <v>780</v>
      </c>
      <c r="N32" s="87">
        <f t="shared" si="13"/>
        <v>34</v>
      </c>
    </row>
    <row r="33" spans="2:12" s="67" customFormat="1" ht="24" customHeight="1" x14ac:dyDescent="0.25">
      <c r="B33" s="82"/>
      <c r="C33" s="69"/>
      <c r="D33" s="69"/>
      <c r="E33" s="69"/>
      <c r="F33" s="69"/>
      <c r="G33" s="69"/>
      <c r="H33" s="69"/>
      <c r="I33" s="69"/>
      <c r="J33" s="88" t="s">
        <v>60</v>
      </c>
      <c r="K33" s="89">
        <f>M32/K32*100</f>
        <v>55.319148936170215</v>
      </c>
      <c r="L33" s="90">
        <f>L32+N32</f>
        <v>630</v>
      </c>
    </row>
    <row r="34" spans="2:12" s="67" customFormat="1" ht="18.75" x14ac:dyDescent="0.25">
      <c r="B34" s="82"/>
      <c r="C34" s="69"/>
      <c r="D34" s="69"/>
      <c r="E34" s="69"/>
      <c r="F34" s="69"/>
      <c r="G34" s="69"/>
      <c r="H34" s="69"/>
      <c r="I34" s="69"/>
    </row>
    <row r="35" spans="2:12" s="67" customFormat="1" ht="18.75" x14ac:dyDescent="0.25">
      <c r="B35" s="82"/>
      <c r="C35" s="69"/>
      <c r="D35" s="69"/>
      <c r="E35" s="69"/>
      <c r="F35" s="69"/>
      <c r="G35" s="69"/>
      <c r="H35" s="69"/>
      <c r="I35" s="69"/>
    </row>
    <row r="36" spans="2:12" s="67" customFormat="1" ht="18.75" x14ac:dyDescent="0.25">
      <c r="B36" s="82"/>
      <c r="C36" s="69"/>
      <c r="D36" s="69"/>
      <c r="E36" s="69"/>
      <c r="F36" s="69"/>
      <c r="G36" s="69"/>
      <c r="H36" s="69"/>
      <c r="I36" s="69"/>
    </row>
    <row r="37" spans="2:12" s="67" customFormat="1" ht="30" customHeight="1" x14ac:dyDescent="0.25">
      <c r="B37" s="83" t="s">
        <v>25</v>
      </c>
      <c r="C37" s="70">
        <v>65</v>
      </c>
      <c r="D37" s="70"/>
      <c r="E37" s="70"/>
      <c r="F37" s="70">
        <f>F32</f>
        <v>1410</v>
      </c>
      <c r="G37" s="71">
        <f>G32</f>
        <v>596</v>
      </c>
      <c r="H37" s="70">
        <f>H32</f>
        <v>780</v>
      </c>
      <c r="I37" s="70">
        <f>I32</f>
        <v>34</v>
      </c>
      <c r="J37" s="68">
        <f>G37+H37+I37</f>
        <v>1410</v>
      </c>
    </row>
    <row r="38" spans="2:12" s="67" customFormat="1" ht="30" customHeight="1" x14ac:dyDescent="0.25">
      <c r="B38" s="82"/>
      <c r="C38" s="69"/>
      <c r="D38" s="69"/>
      <c r="E38" s="69"/>
      <c r="F38" s="72" t="s">
        <v>27</v>
      </c>
      <c r="G38" s="72"/>
      <c r="H38" s="73">
        <f>H32</f>
        <v>780</v>
      </c>
      <c r="I38" s="69"/>
    </row>
    <row r="39" spans="2:12" s="67" customFormat="1" ht="30" customHeight="1" x14ac:dyDescent="0.25">
      <c r="B39" s="82"/>
      <c r="C39" s="69"/>
      <c r="D39" s="69"/>
      <c r="E39" s="69"/>
      <c r="F39" s="72" t="s">
        <v>61</v>
      </c>
      <c r="G39" s="72"/>
      <c r="H39" s="73">
        <v>630</v>
      </c>
      <c r="I39" s="69"/>
    </row>
    <row r="40" spans="2:12" s="67" customFormat="1" ht="30" customHeight="1" x14ac:dyDescent="0.25">
      <c r="B40" s="82"/>
      <c r="C40" s="69"/>
      <c r="D40" s="69"/>
      <c r="E40" s="69"/>
      <c r="F40" s="72" t="s">
        <v>28</v>
      </c>
      <c r="G40" s="72"/>
      <c r="H40" s="73">
        <f>F32</f>
        <v>1410</v>
      </c>
      <c r="I40" s="69"/>
    </row>
    <row r="41" spans="2:12" s="67" customFormat="1" ht="30" customHeight="1" x14ac:dyDescent="0.25">
      <c r="B41" s="82"/>
      <c r="C41" s="69"/>
      <c r="D41" s="69"/>
      <c r="E41" s="69"/>
      <c r="F41" s="72" t="s">
        <v>31</v>
      </c>
      <c r="G41" s="74"/>
      <c r="H41" s="91">
        <f>H32/F32%</f>
        <v>55.319148936170215</v>
      </c>
      <c r="I41" s="75" t="s">
        <v>29</v>
      </c>
      <c r="J41" s="76">
        <v>0.55000000000000004</v>
      </c>
      <c r="K41" s="87" t="s">
        <v>62</v>
      </c>
    </row>
    <row r="42" spans="2:12" s="67" customFormat="1" ht="30" customHeight="1" x14ac:dyDescent="0.25">
      <c r="B42" s="82"/>
      <c r="C42" s="69"/>
      <c r="D42" s="69"/>
      <c r="E42" s="69"/>
      <c r="F42" s="72" t="s">
        <v>95</v>
      </c>
      <c r="G42" s="69"/>
      <c r="H42" s="69"/>
      <c r="I42" s="69"/>
    </row>
  </sheetData>
  <mergeCells count="9">
    <mergeCell ref="A1:I1"/>
    <mergeCell ref="A3:A5"/>
    <mergeCell ref="B3:B5"/>
    <mergeCell ref="C3:C5"/>
    <mergeCell ref="D3:D5"/>
    <mergeCell ref="E3:E5"/>
    <mergeCell ref="F3:I3"/>
    <mergeCell ref="F4:F5"/>
    <mergeCell ref="G4:I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CDN KTDN V1</vt:lpstr>
      <vt:lpstr>TC 2NAM-KTDN V1 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Admin</cp:lastModifiedBy>
  <dcterms:created xsi:type="dcterms:W3CDTF">2017-04-20T03:24:44Z</dcterms:created>
  <dcterms:modified xsi:type="dcterms:W3CDTF">2017-04-25T10:31:13Z</dcterms:modified>
</cp:coreProperties>
</file>